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17"/>
  <workbookPr defaultThemeVersion="166925"/>
  <mc:AlternateContent xmlns:mc="http://schemas.openxmlformats.org/markup-compatibility/2006">
    <mc:Choice Requires="x15">
      <x15ac:absPath xmlns:x15ac="http://schemas.microsoft.com/office/spreadsheetml/2010/11/ac" url="https://nttdatagroup.sharepoint.com/sites/SRVS-EXT-Proposals-PS-AZMRCV2/04_Proposal Development/AZ MES Clarification Request (8.30.21)/"/>
    </mc:Choice>
  </mc:AlternateContent>
  <xr:revisionPtr revIDLastSave="20" documentId="8_{EE915D50-4972-475C-AD5F-A3958ABB501E}" xr6:coauthVersionLast="47" xr6:coauthVersionMax="47" xr10:uidLastSave="{610B776E-1B8E-4649-97DA-645876073003}"/>
  <bookViews>
    <workbookView xWindow="-120" yWindow="-120" windowWidth="29040" windowHeight="15840" xr2:uid="{81D4A267-6BE6-4564-9872-4DF399E86B03}"/>
  </bookViews>
  <sheets>
    <sheet name="Updated w Key Staff Allocatio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6" i="1" l="1"/>
  <c r="L26" i="1"/>
  <c r="K25" i="1"/>
  <c r="J24" i="1"/>
  <c r="E21" i="1"/>
</calcChain>
</file>

<file path=xl/sharedStrings.xml><?xml version="1.0" encoding="utf-8"?>
<sst xmlns="http://schemas.openxmlformats.org/spreadsheetml/2006/main" count="80" uniqueCount="73">
  <si>
    <t xml:space="preserve">Attachment A - Cost Proposal
YH22-0009 - MES Modernization Roadmap Consultant </t>
  </si>
  <si>
    <t>List out percent of resource allocation by deliverable to the project for all key personnel (examples shown below)</t>
  </si>
  <si>
    <t>Phase</t>
  </si>
  <si>
    <t>Major Deliverable</t>
  </si>
  <si>
    <t>Deliverable Number
(See Note A below)</t>
  </si>
  <si>
    <t>Deliverable Description</t>
  </si>
  <si>
    <t>Price</t>
  </si>
  <si>
    <t># of Calendar Days from Kickoff</t>
  </si>
  <si>
    <t>Estimated Month/Year of Deliverable (MM/YYYY)</t>
  </si>
  <si>
    <t>Key Staff #1 (Kim Smith)</t>
  </si>
  <si>
    <t>Key Staff #2 (Brad Perrin)</t>
  </si>
  <si>
    <t>Key Staff #3 (Gina Austin)</t>
  </si>
  <si>
    <t xml:space="preserve">Key Staff #4 (Gay Munyon) </t>
  </si>
  <si>
    <t>5.1 Kickoff Meeting</t>
  </si>
  <si>
    <t>5.1.1. Schedule and Narrative Workplan</t>
  </si>
  <si>
    <t>5.1.1</t>
  </si>
  <si>
    <t>Schedule and Narrative Workplan</t>
  </si>
  <si>
    <t>5.2 Project Management</t>
  </si>
  <si>
    <t>5.2.1 Project Management Plan</t>
  </si>
  <si>
    <t>5.2.1  (a)</t>
  </si>
  <si>
    <t>Project Management Plan Draft</t>
  </si>
  <si>
    <t>5.2.1  (b)</t>
  </si>
  <si>
    <t>Project Management Plan Approval</t>
  </si>
  <si>
    <t>5.2.2</t>
  </si>
  <si>
    <t>Monthly Project Management Status Reports</t>
  </si>
  <si>
    <t>Monthly</t>
  </si>
  <si>
    <t>$24,662 per month</t>
  </si>
  <si>
    <t>5.3 Current State Assessment</t>
  </si>
  <si>
    <t>5.3.1 Current State Assessment Report</t>
  </si>
  <si>
    <t>5.3.1  (a)</t>
  </si>
  <si>
    <t>Current State Assessment Report Draft</t>
  </si>
  <si>
    <t>5.3.1  (b)</t>
  </si>
  <si>
    <t>Current State Assessment Report Approval</t>
  </si>
  <si>
    <t>5.4 Roadmap and Implementation Plan</t>
  </si>
  <si>
    <t>5.4.1 MES Modernization Roadmap</t>
  </si>
  <si>
    <t>5.4.1  (a)</t>
  </si>
  <si>
    <t>MES Modernization Roadmap Draft</t>
  </si>
  <si>
    <t>5.4.1  (b)</t>
  </si>
  <si>
    <t>MES Modernization Roadmap Approval</t>
  </si>
  <si>
    <t>5.4.2 Implementation Plan</t>
  </si>
  <si>
    <t>5.4.2   (a)</t>
  </si>
  <si>
    <t>Implementation Plan Draft</t>
  </si>
  <si>
    <t>5.4.2  (b)</t>
  </si>
  <si>
    <t>Implementation Plan Approval</t>
  </si>
  <si>
    <t>5.5 MITA Assessments</t>
  </si>
  <si>
    <t>5.5.1 Arizona MITA-SSA</t>
  </si>
  <si>
    <t>5.5.1  (a)</t>
  </si>
  <si>
    <t>MITA-SSA Report for Arizona Draft</t>
  </si>
  <si>
    <t>5.5.1  (b)</t>
  </si>
  <si>
    <t>MITA-SSA Report for Arizona Approval</t>
  </si>
  <si>
    <t>5.5.2 Hawaii MITA-SSA</t>
  </si>
  <si>
    <t>5.5.2  (a)</t>
  </si>
  <si>
    <t>MITA-SSA Report for Hawaii Draft</t>
  </si>
  <si>
    <t>5.5.2  (b)</t>
  </si>
  <si>
    <t>MITA-SSA Report for Hawaii Approval</t>
  </si>
  <si>
    <t>5.6 Scopes of Work</t>
  </si>
  <si>
    <t>5.6.1 Scopes of Work</t>
  </si>
  <si>
    <t>5.6.1</t>
  </si>
  <si>
    <t>Scopes of Work (See Note B below)</t>
  </si>
  <si>
    <t>Not-to-Exceed     $251.00 per hour</t>
  </si>
  <si>
    <t>NA</t>
  </si>
  <si>
    <t>5.7 Development of Specifications</t>
  </si>
  <si>
    <t>5.7.1 Requirements Traceability Matrix</t>
  </si>
  <si>
    <t>5.7.1  (a)</t>
  </si>
  <si>
    <t>Requirements Traceability Matrix Draft</t>
  </si>
  <si>
    <t>5.7.1  (b)</t>
  </si>
  <si>
    <t>Requirements Traceability Matrix Approval</t>
  </si>
  <si>
    <t>na</t>
  </si>
  <si>
    <t>Total Price</t>
  </si>
  <si>
    <t>Total # Days</t>
  </si>
  <si>
    <t>Notes:</t>
  </si>
  <si>
    <t xml:space="preserve">(A) No travel is required for this contract. </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</si>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</sst>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409]mmmm\-yy;@"/>
  </numFmts>
  <fonts count="9">
    <font>
      <sz val="11"/>
      <color theme="1"/>
      <name val="Calibri"/>
      <family val="2"/>
      <scheme val="minor"/>
    </font>
    <font>
      <sz val="11"/>
      <color theme="1"/>
      <name val="Calibri"/>
      <family val="2"/>
      <scheme val="minor"/>
    </font>
    <font>
      <b/>
      <sz val="11"/>
      <color theme="1"/>
      <name val="Calibri"/>
      <family val="2"/>
      <scheme val="minor"/>
    </font>
    <font>
      <sz val="18"/>
      <name val="Calibri"/>
      <family val="2"/>
      <scheme val="minor"/>
    </font>
    <font>
      <sz val="11"/>
      <name val="Calibri"/>
      <family val="2"/>
      <scheme val="minor"/>
    </font>
    <font>
      <sz val="8"/>
      <name val="Calibri"/>
      <family val="2"/>
      <scheme val="minor"/>
    </font>
    <font>
      <sz val="8"/>
      <color theme="1"/>
      <name val="Calibri"/>
      <family val="2"/>
      <scheme val="minor"/>
    </font>
    <font>
      <b/>
      <sz val="8"/>
      <color theme="1"/>
      <name val="Calibri"/>
      <family val="2"/>
      <scheme val="minor"/>
    </font>
    <font>
      <strike/>
      <sz val="11"/>
      <color rgb="FFFF0000"/>
      <name val="Calibri"/>
      <family val="2"/>
      <scheme val="minor"/>
    </font>
  </fonts>
  <fills count="6">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53">
    <xf numFmtId="0" fontId="0" fillId="0" borderId="0" xfId="0"/>
    <xf numFmtId="44" fontId="0" fillId="0" borderId="0" xfId="1" applyFont="1"/>
    <xf numFmtId="0" fontId="0" fillId="3" borderId="4" xfId="0" applyFill="1" applyBorder="1" applyAlignment="1">
      <alignment horizontal="left" vertical="center" wrapText="1"/>
    </xf>
    <xf numFmtId="0" fontId="0" fillId="3" borderId="4" xfId="0" applyFill="1" applyBorder="1"/>
    <xf numFmtId="0" fontId="0" fillId="3" borderId="6" xfId="0" applyFill="1" applyBorder="1"/>
    <xf numFmtId="0" fontId="0" fillId="3" borderId="6" xfId="0" applyFill="1" applyBorder="1" applyAlignment="1">
      <alignment wrapText="1"/>
    </xf>
    <xf numFmtId="0" fontId="4" fillId="3" borderId="7" xfId="0" applyFont="1" applyFill="1" applyBorder="1" applyAlignment="1">
      <alignment horizontal="left" vertical="center" wrapText="1"/>
    </xf>
    <xf numFmtId="0" fontId="4" fillId="3" borderId="6" xfId="0" applyFont="1" applyFill="1" applyBorder="1" applyAlignment="1">
      <alignment vertical="center"/>
    </xf>
    <xf numFmtId="0" fontId="0" fillId="4" borderId="6" xfId="0" applyFill="1" applyBorder="1" applyAlignment="1">
      <alignment horizontal="center" vertical="center"/>
    </xf>
    <xf numFmtId="0" fontId="0" fillId="0" borderId="0" xfId="0" applyAlignment="1">
      <alignment wrapText="1"/>
    </xf>
    <xf numFmtId="0" fontId="0" fillId="0" borderId="0" xfId="0" applyAlignment="1">
      <alignment horizontal="center"/>
    </xf>
    <xf numFmtId="0" fontId="2" fillId="0" borderId="0" xfId="0" applyFont="1"/>
    <xf numFmtId="0" fontId="0" fillId="3" borderId="6" xfId="0" applyFill="1" applyBorder="1" applyAlignment="1">
      <alignment horizontal="left" wrapText="1"/>
    </xf>
    <xf numFmtId="0" fontId="6" fillId="0" borderId="0" xfId="0" applyFont="1"/>
    <xf numFmtId="0" fontId="6" fillId="2" borderId="1" xfId="0" applyFont="1" applyFill="1" applyBorder="1" applyAlignment="1">
      <alignment wrapText="1"/>
    </xf>
    <xf numFmtId="0" fontId="6" fillId="2" borderId="2" xfId="0" applyFont="1" applyFill="1" applyBorder="1" applyAlignment="1">
      <alignment wrapText="1"/>
    </xf>
    <xf numFmtId="0" fontId="6" fillId="2" borderId="3" xfId="0" applyFont="1" applyFill="1" applyBorder="1" applyAlignment="1">
      <alignment wrapText="1"/>
    </xf>
    <xf numFmtId="0" fontId="6" fillId="2" borderId="10" xfId="0" applyFont="1" applyFill="1" applyBorder="1" applyAlignment="1">
      <alignment wrapText="1"/>
    </xf>
    <xf numFmtId="0" fontId="0" fillId="3" borderId="8" xfId="0" applyFill="1" applyBorder="1" applyAlignment="1">
      <alignment wrapText="1"/>
    </xf>
    <xf numFmtId="0" fontId="0" fillId="3" borderId="9" xfId="0" applyFill="1" applyBorder="1" applyAlignment="1">
      <alignment wrapText="1"/>
    </xf>
    <xf numFmtId="0" fontId="4" fillId="3" borderId="9" xfId="0" applyFont="1" applyFill="1" applyBorder="1" applyAlignment="1">
      <alignment vertical="center" wrapText="1"/>
    </xf>
    <xf numFmtId="0" fontId="0" fillId="0" borderId="6" xfId="0" applyBorder="1" applyAlignment="1">
      <alignment horizontal="center"/>
    </xf>
    <xf numFmtId="0" fontId="0" fillId="0" borderId="0" xfId="0" applyAlignment="1">
      <alignment horizontal="center" vertical="center"/>
    </xf>
    <xf numFmtId="44" fontId="0" fillId="0" borderId="0" xfId="1" applyFont="1" applyFill="1" applyBorder="1" applyAlignment="1"/>
    <xf numFmtId="44" fontId="7" fillId="2" borderId="3" xfId="1" applyFont="1" applyFill="1" applyBorder="1" applyAlignment="1">
      <alignment horizontal="center" wrapText="1"/>
    </xf>
    <xf numFmtId="0" fontId="7" fillId="2" borderId="3" xfId="0" applyFont="1" applyFill="1" applyBorder="1" applyAlignment="1">
      <alignment wrapText="1"/>
    </xf>
    <xf numFmtId="44" fontId="0" fillId="5" borderId="16" xfId="1" applyFont="1" applyFill="1" applyBorder="1"/>
    <xf numFmtId="0" fontId="0" fillId="4" borderId="15" xfId="0" applyFill="1" applyBorder="1" applyAlignment="1">
      <alignment horizontal="center"/>
    </xf>
    <xf numFmtId="0" fontId="0" fillId="5" borderId="16" xfId="0" applyFill="1" applyBorder="1" applyAlignment="1">
      <alignment horizontal="center"/>
    </xf>
    <xf numFmtId="0" fontId="7" fillId="2" borderId="10" xfId="0" applyFont="1" applyFill="1" applyBorder="1" applyAlignment="1">
      <alignment wrapText="1"/>
    </xf>
    <xf numFmtId="0" fontId="2" fillId="0" borderId="0" xfId="0" applyFont="1" applyAlignment="1">
      <alignment wrapText="1"/>
    </xf>
    <xf numFmtId="44" fontId="0" fillId="0" borderId="0" xfId="1" applyFont="1" applyBorder="1"/>
    <xf numFmtId="44" fontId="0" fillId="0" borderId="4" xfId="1" applyFont="1" applyFill="1" applyBorder="1"/>
    <xf numFmtId="0" fontId="0" fillId="0" borderId="4" xfId="0" applyBorder="1" applyAlignment="1">
      <alignment horizontal="center"/>
    </xf>
    <xf numFmtId="164" fontId="0" fillId="0" borderId="6" xfId="0" quotePrefix="1" applyNumberFormat="1" applyBorder="1" applyAlignment="1">
      <alignment horizontal="center"/>
    </xf>
    <xf numFmtId="44" fontId="0" fillId="0" borderId="6" xfId="1" applyFont="1" applyFill="1" applyBorder="1"/>
    <xf numFmtId="44" fontId="0" fillId="0" borderId="4" xfId="2" applyFont="1" applyFill="1" applyBorder="1" applyAlignment="1">
      <alignment horizontal="center" vertical="center"/>
    </xf>
    <xf numFmtId="44" fontId="0" fillId="0" borderId="0" xfId="1" applyFont="1" applyAlignment="1">
      <alignment horizont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9" fontId="0" fillId="0" borderId="14" xfId="3" applyFont="1" applyFill="1" applyBorder="1" applyAlignment="1">
      <alignment horizontal="center" vertical="center"/>
    </xf>
    <xf numFmtId="0" fontId="0" fillId="3" borderId="5" xfId="0" applyFill="1" applyBorder="1" applyAlignment="1">
      <alignment horizontal="left" vertical="center" wrapText="1"/>
    </xf>
    <xf numFmtId="0" fontId="0" fillId="3" borderId="4" xfId="0" applyFill="1" applyBorder="1" applyAlignment="1">
      <alignment horizontal="left" vertical="center" wrapText="1"/>
    </xf>
    <xf numFmtId="0" fontId="4" fillId="0" borderId="0" xfId="0" applyFont="1" applyAlignment="1">
      <alignment horizontal="left" vertical="top" wrapText="1"/>
    </xf>
    <xf numFmtId="0" fontId="0" fillId="5" borderId="6" xfId="0" applyFill="1" applyBorder="1" applyAlignment="1">
      <alignment horizontal="center" vertical="center" wrapText="1"/>
    </xf>
    <xf numFmtId="0" fontId="0" fillId="5" borderId="5" xfId="0" applyFill="1" applyBorder="1" applyAlignment="1">
      <alignment horizontal="center" vertical="center" wrapText="1"/>
    </xf>
    <xf numFmtId="0" fontId="8"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horizontal="center" wrapText="1"/>
    </xf>
    <xf numFmtId="0" fontId="0" fillId="3" borderId="7" xfId="0" applyFill="1" applyBorder="1" applyAlignment="1">
      <alignment horizontal="left" vertical="center" wrapText="1"/>
    </xf>
    <xf numFmtId="44" fontId="0" fillId="0" borderId="0" xfId="0" applyNumberFormat="1" applyAlignment="1">
      <alignment horizontal="center" vertical="center"/>
    </xf>
    <xf numFmtId="44" fontId="0" fillId="0" borderId="0" xfId="0" applyNumberFormat="1"/>
  </cellXfs>
  <cellStyles count="4">
    <cellStyle name="Currency" xfId="1" builtinId="4"/>
    <cellStyle name="Currency 4" xfId="2" xr:uid="{0F4086AF-BB67-49D1-BBAF-C06582B4813F}"/>
    <cellStyle name="Normal" xfId="0" builtinId="0"/>
    <cellStyle name="Percent" xfId="3" builtinId="5"/>
  </cellStyles>
  <dxfs count="0"/>
  <tableStyles count="0" defaultTableStyle="TableStyleMedium2" defaultPivotStyle="PivotStyleLight16"/>
  <colors>
    <mruColors>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2293E-4189-4AA8-B3F1-8CA69933952D}">
  <dimension ref="A1:L36"/>
  <sheetViews>
    <sheetView tabSelected="1" zoomScale="80" zoomScaleNormal="80" workbookViewId="0">
      <pane xSplit="4" ySplit="3" topLeftCell="E4" activePane="bottomRight" state="frozen"/>
      <selection pane="bottomRight" activeCell="K27" sqref="K27"/>
      <selection pane="bottomLeft" activeCell="A4" sqref="A4"/>
      <selection pane="topRight" activeCell="E1" sqref="E1"/>
    </sheetView>
  </sheetViews>
  <sheetFormatPr defaultRowHeight="15"/>
  <cols>
    <col min="1" max="1" width="28.5703125" customWidth="1"/>
    <col min="2" max="3" width="11.140625" customWidth="1"/>
    <col min="4" max="4" width="31.28515625" customWidth="1"/>
    <col min="5" max="5" width="17.85546875" style="1" customWidth="1"/>
    <col min="6" max="6" width="20.42578125" style="10" customWidth="1"/>
    <col min="7" max="7" width="16.28515625" style="10" customWidth="1"/>
    <col min="8" max="11" width="16.7109375" style="22" customWidth="1"/>
    <col min="12" max="12" width="27.28515625" customWidth="1"/>
  </cols>
  <sheetData>
    <row r="1" spans="1:11" ht="51" customHeight="1">
      <c r="A1" s="49" t="s">
        <v>0</v>
      </c>
      <c r="B1" s="49"/>
      <c r="C1" s="49"/>
      <c r="D1" s="49"/>
      <c r="E1" s="49"/>
      <c r="F1" s="49"/>
      <c r="G1" s="49"/>
      <c r="H1" s="45" t="s">
        <v>1</v>
      </c>
      <c r="I1" s="45"/>
      <c r="J1" s="45"/>
      <c r="K1" s="45"/>
    </row>
    <row r="2" spans="1:11" ht="15.75" thickBot="1">
      <c r="E2" s="23"/>
      <c r="F2" s="23"/>
      <c r="G2" s="23"/>
      <c r="H2" s="46"/>
      <c r="I2" s="46"/>
      <c r="J2" s="46"/>
      <c r="K2" s="46"/>
    </row>
    <row r="3" spans="1:11" s="13" customFormat="1" ht="32.450000000000003" customHeight="1" thickBot="1">
      <c r="A3" s="14" t="s">
        <v>2</v>
      </c>
      <c r="B3" s="15" t="s">
        <v>3</v>
      </c>
      <c r="C3" s="16" t="s">
        <v>4</v>
      </c>
      <c r="D3" s="17" t="s">
        <v>5</v>
      </c>
      <c r="E3" s="24" t="s">
        <v>6</v>
      </c>
      <c r="F3" s="25" t="s">
        <v>7</v>
      </c>
      <c r="G3" s="29" t="s">
        <v>8</v>
      </c>
      <c r="H3" s="38" t="s">
        <v>9</v>
      </c>
      <c r="I3" s="39" t="s">
        <v>10</v>
      </c>
      <c r="J3" s="39" t="s">
        <v>11</v>
      </c>
      <c r="K3" s="40" t="s">
        <v>12</v>
      </c>
    </row>
    <row r="4" spans="1:11" ht="21" customHeight="1">
      <c r="A4" s="2" t="s">
        <v>13</v>
      </c>
      <c r="B4" s="2" t="s">
        <v>14</v>
      </c>
      <c r="C4" s="3" t="s">
        <v>15</v>
      </c>
      <c r="D4" s="18" t="s">
        <v>16</v>
      </c>
      <c r="E4" s="32">
        <v>32526</v>
      </c>
      <c r="F4" s="33">
        <v>30</v>
      </c>
      <c r="G4" s="34">
        <v>44561</v>
      </c>
      <c r="H4" s="41">
        <v>1</v>
      </c>
      <c r="I4" s="41">
        <v>0</v>
      </c>
      <c r="J4" s="41">
        <v>0.05</v>
      </c>
      <c r="K4" s="41">
        <v>0.05</v>
      </c>
    </row>
    <row r="5" spans="1:11" ht="13.5" customHeight="1">
      <c r="A5" s="42" t="s">
        <v>17</v>
      </c>
      <c r="B5" s="42" t="s">
        <v>18</v>
      </c>
      <c r="C5" s="4" t="s">
        <v>19</v>
      </c>
      <c r="D5" s="19" t="s">
        <v>20</v>
      </c>
      <c r="E5" s="35">
        <v>63889</v>
      </c>
      <c r="F5" s="21">
        <v>61</v>
      </c>
      <c r="G5" s="34">
        <v>44592</v>
      </c>
      <c r="H5" s="41">
        <v>1</v>
      </c>
      <c r="I5" s="41">
        <v>0</v>
      </c>
      <c r="J5" s="41">
        <v>0.05</v>
      </c>
      <c r="K5" s="41">
        <v>0</v>
      </c>
    </row>
    <row r="6" spans="1:11" ht="13.5" customHeight="1">
      <c r="A6" s="50"/>
      <c r="B6" s="43"/>
      <c r="C6" s="4" t="s">
        <v>21</v>
      </c>
      <c r="D6" s="19" t="s">
        <v>22</v>
      </c>
      <c r="E6" s="35">
        <v>52273</v>
      </c>
      <c r="F6" s="21">
        <v>89</v>
      </c>
      <c r="G6" s="34">
        <v>44620</v>
      </c>
      <c r="H6" s="41">
        <v>1</v>
      </c>
      <c r="I6" s="41">
        <v>0</v>
      </c>
      <c r="J6" s="41">
        <v>0</v>
      </c>
      <c r="K6" s="41">
        <v>0</v>
      </c>
    </row>
    <row r="7" spans="1:11" ht="13.5" customHeight="1">
      <c r="A7" s="43"/>
      <c r="B7" s="6" t="s">
        <v>23</v>
      </c>
      <c r="C7" s="7" t="s">
        <v>23</v>
      </c>
      <c r="D7" s="20" t="s">
        <v>24</v>
      </c>
      <c r="E7" s="35">
        <v>320606</v>
      </c>
      <c r="F7" s="21" t="s">
        <v>25</v>
      </c>
      <c r="G7" s="36" t="s">
        <v>26</v>
      </c>
      <c r="H7" s="41">
        <v>0.1</v>
      </c>
      <c r="I7" s="41">
        <v>0</v>
      </c>
      <c r="J7" s="41">
        <v>0.05</v>
      </c>
      <c r="K7" s="41">
        <v>0</v>
      </c>
    </row>
    <row r="8" spans="1:11" ht="13.5" customHeight="1">
      <c r="A8" s="42" t="s">
        <v>27</v>
      </c>
      <c r="B8" s="42" t="s">
        <v>28</v>
      </c>
      <c r="C8" s="4" t="s">
        <v>29</v>
      </c>
      <c r="D8" s="19" t="s">
        <v>30</v>
      </c>
      <c r="E8" s="35">
        <v>162626</v>
      </c>
      <c r="F8" s="21">
        <v>211</v>
      </c>
      <c r="G8" s="34">
        <v>44742</v>
      </c>
      <c r="H8" s="41">
        <v>0.9</v>
      </c>
      <c r="I8" s="41">
        <v>1</v>
      </c>
      <c r="J8" s="41">
        <v>0.05</v>
      </c>
      <c r="K8" s="41">
        <v>0.05</v>
      </c>
    </row>
    <row r="9" spans="1:11" ht="13.5" customHeight="1">
      <c r="A9" s="43"/>
      <c r="B9" s="43"/>
      <c r="C9" s="4" t="s">
        <v>31</v>
      </c>
      <c r="D9" s="19" t="s">
        <v>32</v>
      </c>
      <c r="E9" s="35">
        <v>58081</v>
      </c>
      <c r="F9" s="21">
        <v>242</v>
      </c>
      <c r="G9" s="34">
        <v>44773</v>
      </c>
      <c r="H9" s="41">
        <v>0.9</v>
      </c>
      <c r="I9" s="41">
        <v>1</v>
      </c>
      <c r="J9" s="41">
        <v>0</v>
      </c>
      <c r="K9" s="41">
        <v>0</v>
      </c>
    </row>
    <row r="10" spans="1:11" ht="13.5" customHeight="1">
      <c r="A10" s="42" t="s">
        <v>33</v>
      </c>
      <c r="B10" s="42" t="s">
        <v>34</v>
      </c>
      <c r="C10" s="4" t="s">
        <v>35</v>
      </c>
      <c r="D10" s="19" t="s">
        <v>36</v>
      </c>
      <c r="E10" s="35">
        <v>121970</v>
      </c>
      <c r="F10" s="21">
        <v>334</v>
      </c>
      <c r="G10" s="34">
        <v>44865</v>
      </c>
      <c r="H10" s="41">
        <v>0.9</v>
      </c>
      <c r="I10" s="41">
        <v>1</v>
      </c>
      <c r="J10" s="41">
        <v>0.05</v>
      </c>
      <c r="K10" s="41">
        <v>0.05</v>
      </c>
    </row>
    <row r="11" spans="1:11" ht="13.5" customHeight="1">
      <c r="A11" s="43"/>
      <c r="B11" s="43"/>
      <c r="C11" s="4" t="s">
        <v>37</v>
      </c>
      <c r="D11" s="19" t="s">
        <v>38</v>
      </c>
      <c r="E11" s="35">
        <v>34849</v>
      </c>
      <c r="F11" s="21">
        <v>364</v>
      </c>
      <c r="G11" s="34">
        <v>44895</v>
      </c>
      <c r="H11" s="41">
        <v>0.9</v>
      </c>
      <c r="I11" s="41">
        <v>0</v>
      </c>
      <c r="J11" s="41">
        <v>0</v>
      </c>
      <c r="K11" s="41">
        <v>0</v>
      </c>
    </row>
    <row r="12" spans="1:11" ht="13.5" customHeight="1">
      <c r="A12" s="42" t="s">
        <v>33</v>
      </c>
      <c r="B12" s="42" t="s">
        <v>39</v>
      </c>
      <c r="C12" s="4" t="s">
        <v>40</v>
      </c>
      <c r="D12" s="19" t="s">
        <v>41</v>
      </c>
      <c r="E12" s="35">
        <v>81313</v>
      </c>
      <c r="F12" s="21">
        <v>364</v>
      </c>
      <c r="G12" s="34">
        <v>44895</v>
      </c>
      <c r="H12" s="41">
        <v>0.9</v>
      </c>
      <c r="I12" s="41">
        <v>1</v>
      </c>
      <c r="J12" s="41">
        <v>0.05</v>
      </c>
      <c r="K12" s="41">
        <v>0.05</v>
      </c>
    </row>
    <row r="13" spans="1:11" ht="13.5" customHeight="1">
      <c r="A13" s="43"/>
      <c r="B13" s="43"/>
      <c r="C13" s="4" t="s">
        <v>42</v>
      </c>
      <c r="D13" s="19" t="s">
        <v>43</v>
      </c>
      <c r="E13" s="35">
        <v>34849</v>
      </c>
      <c r="F13" s="21">
        <v>395</v>
      </c>
      <c r="G13" s="34">
        <v>44926</v>
      </c>
      <c r="H13" s="41">
        <v>0.9</v>
      </c>
      <c r="I13" s="41">
        <v>0</v>
      </c>
      <c r="J13" s="41">
        <v>0</v>
      </c>
      <c r="K13" s="41">
        <v>0</v>
      </c>
    </row>
    <row r="14" spans="1:11" ht="13.5" customHeight="1">
      <c r="A14" s="42" t="s">
        <v>44</v>
      </c>
      <c r="B14" s="42" t="s">
        <v>45</v>
      </c>
      <c r="C14" s="4" t="s">
        <v>46</v>
      </c>
      <c r="D14" s="19" t="s">
        <v>47</v>
      </c>
      <c r="E14" s="35">
        <v>52273</v>
      </c>
      <c r="F14" s="21">
        <v>364</v>
      </c>
      <c r="G14" s="34">
        <v>44895</v>
      </c>
      <c r="H14" s="41">
        <v>0.05</v>
      </c>
      <c r="I14" s="41">
        <v>0.1</v>
      </c>
      <c r="J14" s="41">
        <v>0.05</v>
      </c>
      <c r="K14" s="41">
        <v>0</v>
      </c>
    </row>
    <row r="15" spans="1:11" ht="13.5" customHeight="1">
      <c r="A15" s="50"/>
      <c r="B15" s="43"/>
      <c r="C15" s="4" t="s">
        <v>48</v>
      </c>
      <c r="D15" s="19" t="s">
        <v>49</v>
      </c>
      <c r="E15" s="35">
        <v>18586</v>
      </c>
      <c r="F15" s="21">
        <v>395</v>
      </c>
      <c r="G15" s="34">
        <v>44926</v>
      </c>
      <c r="H15" s="41">
        <v>0.9</v>
      </c>
      <c r="I15" s="41">
        <v>0</v>
      </c>
      <c r="J15" s="41">
        <v>0</v>
      </c>
      <c r="K15" s="41">
        <v>0</v>
      </c>
    </row>
    <row r="16" spans="1:11" ht="13.5" customHeight="1">
      <c r="A16" s="50"/>
      <c r="B16" s="42" t="s">
        <v>50</v>
      </c>
      <c r="C16" s="4" t="s">
        <v>51</v>
      </c>
      <c r="D16" s="19" t="s">
        <v>52</v>
      </c>
      <c r="E16" s="35">
        <v>52273</v>
      </c>
      <c r="F16" s="21">
        <v>364</v>
      </c>
      <c r="G16" s="34">
        <v>44895</v>
      </c>
      <c r="H16" s="41">
        <v>0.05</v>
      </c>
      <c r="I16" s="41">
        <v>0.1</v>
      </c>
      <c r="J16" s="41">
        <v>0.05</v>
      </c>
      <c r="K16" s="41">
        <v>0</v>
      </c>
    </row>
    <row r="17" spans="1:12" ht="13.5" customHeight="1">
      <c r="A17" s="43"/>
      <c r="B17" s="43"/>
      <c r="C17" s="4" t="s">
        <v>53</v>
      </c>
      <c r="D17" s="19" t="s">
        <v>54</v>
      </c>
      <c r="E17" s="35">
        <v>18586</v>
      </c>
      <c r="F17" s="21">
        <v>395</v>
      </c>
      <c r="G17" s="34">
        <v>44926</v>
      </c>
      <c r="H17" s="41">
        <v>0.9</v>
      </c>
      <c r="I17" s="41">
        <v>0</v>
      </c>
      <c r="J17" s="41">
        <v>0</v>
      </c>
      <c r="K17" s="41">
        <v>0</v>
      </c>
    </row>
    <row r="18" spans="1:12" ht="29.1" customHeight="1">
      <c r="A18" s="12" t="s">
        <v>55</v>
      </c>
      <c r="B18" s="5" t="s">
        <v>56</v>
      </c>
      <c r="C18" s="4" t="s">
        <v>57</v>
      </c>
      <c r="D18" s="19" t="s">
        <v>58</v>
      </c>
      <c r="E18" s="37" t="s">
        <v>59</v>
      </c>
      <c r="F18" s="8" t="s">
        <v>60</v>
      </c>
      <c r="G18" s="8" t="s">
        <v>60</v>
      </c>
      <c r="H18" s="41" t="s">
        <v>60</v>
      </c>
      <c r="I18" s="41" t="s">
        <v>60</v>
      </c>
      <c r="J18" s="41" t="s">
        <v>60</v>
      </c>
      <c r="K18" s="41" t="s">
        <v>60</v>
      </c>
    </row>
    <row r="19" spans="1:12" ht="13.5" customHeight="1">
      <c r="A19" s="42" t="s">
        <v>61</v>
      </c>
      <c r="B19" s="42" t="s">
        <v>62</v>
      </c>
      <c r="C19" s="4" t="s">
        <v>63</v>
      </c>
      <c r="D19" s="19" t="s">
        <v>64</v>
      </c>
      <c r="E19" s="35">
        <v>32526</v>
      </c>
      <c r="F19" s="21">
        <v>364</v>
      </c>
      <c r="G19" s="34">
        <v>44895</v>
      </c>
      <c r="H19" s="41">
        <v>0.9</v>
      </c>
      <c r="I19" s="41">
        <v>0</v>
      </c>
      <c r="J19" s="41">
        <v>0</v>
      </c>
      <c r="K19" s="41">
        <v>0</v>
      </c>
    </row>
    <row r="20" spans="1:12" ht="13.5" customHeight="1" thickBot="1">
      <c r="A20" s="43"/>
      <c r="B20" s="43"/>
      <c r="C20" s="4" t="s">
        <v>65</v>
      </c>
      <c r="D20" s="19" t="s">
        <v>66</v>
      </c>
      <c r="E20" s="35">
        <v>24394</v>
      </c>
      <c r="F20" s="21">
        <v>395</v>
      </c>
      <c r="G20" s="34">
        <v>44926</v>
      </c>
      <c r="H20" s="41">
        <v>0.9</v>
      </c>
      <c r="I20" s="41">
        <v>0</v>
      </c>
      <c r="J20" s="41">
        <v>0</v>
      </c>
      <c r="K20" s="41">
        <v>0</v>
      </c>
    </row>
    <row r="21" spans="1:12" ht="15.75" thickBot="1">
      <c r="A21" s="9"/>
      <c r="B21" s="9"/>
      <c r="E21" s="26">
        <f>SUM(E4:E20)</f>
        <v>1161620</v>
      </c>
      <c r="F21" s="28">
        <v>420</v>
      </c>
      <c r="G21" s="27" t="s">
        <v>67</v>
      </c>
    </row>
    <row r="22" spans="1:12">
      <c r="E22" s="1" t="s">
        <v>68</v>
      </c>
      <c r="F22" s="10" t="s">
        <v>69</v>
      </c>
    </row>
    <row r="24" spans="1:12">
      <c r="B24" s="30" t="s">
        <v>70</v>
      </c>
      <c r="C24" s="30"/>
      <c r="E24"/>
      <c r="F24" s="31"/>
      <c r="G24"/>
      <c r="H24"/>
      <c r="J24" s="51">
        <f>E4+E5+E6</f>
        <v>148688</v>
      </c>
    </row>
    <row r="25" spans="1:12">
      <c r="B25" s="47"/>
      <c r="C25" s="48"/>
      <c r="D25" s="48"/>
      <c r="E25" s="48"/>
      <c r="F25" s="48"/>
      <c r="G25" s="48"/>
      <c r="H25" s="48"/>
      <c r="J25" s="22">
        <v>24662</v>
      </c>
      <c r="K25" s="51">
        <f>J24+(J25*6)</f>
        <v>296660</v>
      </c>
    </row>
    <row r="26" spans="1:12" ht="29.25" customHeight="1">
      <c r="B26" s="44" t="s">
        <v>71</v>
      </c>
      <c r="C26" s="44"/>
      <c r="D26" s="44"/>
      <c r="E26" s="44"/>
      <c r="F26" s="44"/>
      <c r="G26" s="44"/>
      <c r="H26" s="44"/>
      <c r="K26" s="51">
        <f>E8+E9+E10+E11+E12+E13+E14+E15+E16+E17+E19+E20</f>
        <v>692326</v>
      </c>
      <c r="L26" s="52">
        <f>K26+(J25*7)</f>
        <v>864960</v>
      </c>
    </row>
    <row r="27" spans="1:12" ht="50.25" customHeight="1">
      <c r="B27" s="44" t="s">
        <v>72</v>
      </c>
      <c r="C27" s="44"/>
      <c r="D27" s="44"/>
      <c r="E27" s="44"/>
      <c r="F27" s="44"/>
      <c r="G27" s="44"/>
      <c r="H27" s="44"/>
    </row>
    <row r="29" spans="1:12">
      <c r="C29" s="11"/>
    </row>
    <row r="30" spans="1:12">
      <c r="C30" s="11"/>
    </row>
    <row r="31" spans="1:12">
      <c r="C31" s="11"/>
    </row>
    <row r="32" spans="1:12">
      <c r="C32" s="11"/>
    </row>
    <row r="33" spans="3:3">
      <c r="C33" s="11"/>
    </row>
    <row r="34" spans="3:3">
      <c r="C34" s="11"/>
    </row>
    <row r="35" spans="3:3">
      <c r="C35" s="11"/>
    </row>
    <row r="36" spans="3:3">
      <c r="C36" s="11"/>
    </row>
  </sheetData>
  <mergeCells count="18">
    <mergeCell ref="A19:A20"/>
    <mergeCell ref="B19:B20"/>
    <mergeCell ref="A12:A13"/>
    <mergeCell ref="B12:B13"/>
    <mergeCell ref="A14:A17"/>
    <mergeCell ref="A10:A11"/>
    <mergeCell ref="B10:B11"/>
    <mergeCell ref="A1:G1"/>
    <mergeCell ref="A5:A7"/>
    <mergeCell ref="B5:B6"/>
    <mergeCell ref="A8:A9"/>
    <mergeCell ref="B8:B9"/>
    <mergeCell ref="B14:B15"/>
    <mergeCell ref="B16:B17"/>
    <mergeCell ref="B27:H27"/>
    <mergeCell ref="H1:K2"/>
    <mergeCell ref="B25:H25"/>
    <mergeCell ref="B26:H26"/>
  </mergeCells>
  <phoneticPr fontId="5" type="noConversion"/>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49391F-E268-4528-9B77-EB41D3E48625}"/>
</file>

<file path=customXml/itemProps2.xml><?xml version="1.0" encoding="utf-8"?>
<ds:datastoreItem xmlns:ds="http://schemas.openxmlformats.org/officeDocument/2006/customXml" ds:itemID="{DCC2D4A2-AADB-4558-BF27-981D64ED2380}"/>
</file>

<file path=customXml/itemProps3.xml><?xml version="1.0" encoding="utf-8"?>
<ds:datastoreItem xmlns:ds="http://schemas.openxmlformats.org/officeDocument/2006/customXml" ds:itemID="{383980A1-1A99-44DF-8179-E2E62237FE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Meggan LaPorte</dc:creator>
  <cp:keywords/>
  <dc:description/>
  <cp:lastModifiedBy>LaPorte, Meggan</cp:lastModifiedBy>
  <cp:revision/>
  <dcterms:created xsi:type="dcterms:W3CDTF">2021-08-03T22:07:46Z</dcterms:created>
  <dcterms:modified xsi:type="dcterms:W3CDTF">2021-10-21T18:36:49Z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